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9DEB1DD2-F18A-9942-9629-832030010259}" xr6:coauthVersionLast="47" xr6:coauthVersionMax="47" xr10:uidLastSave="{00000000-0000-0000-0000-000000000000}"/>
  <bookViews>
    <workbookView xWindow="-28400" yWindow="-246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I12" i="2" s="1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17" i="2"/>
  <c r="G39" i="2" s="1"/>
  <c r="G16" i="2"/>
  <c r="F24" i="2"/>
  <c r="F39" i="2" s="1"/>
  <c r="F25" i="2"/>
  <c r="F40" i="2" s="1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G40" i="2" l="1"/>
  <c r="G12" i="2"/>
  <c r="J39" i="2"/>
  <c r="G38" i="2"/>
  <c r="J40" i="2"/>
  <c r="J12" i="2"/>
  <c r="F26" i="2"/>
  <c r="F41" i="2" s="1"/>
  <c r="H26" i="2"/>
  <c r="H41" i="2" s="1"/>
  <c r="G19" i="2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G41" i="2" l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<sst xmlns="http://schemas.openxmlformats.org/spreadsheetml/2006/main" count="368" uniqueCount="146">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</sst>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5827.811786700905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2035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2833.5749746575739</v>
      </c>
      <c r="D13" s="136">
        <f>'Calcule (Metoda Agregata)'!G41+'Calcule (Metoda Agregata)'!H41</f>
        <v>40.54130787102703</v>
      </c>
      <c r="E13" s="136">
        <f>'Calcule (Metoda Agregata)'!I41</f>
        <v>1275.6646863097499</v>
      </c>
      <c r="F13" s="136">
        <f>'Calcule (Metoda Agregata)'!J41</f>
        <v>1365.7040648675179</v>
      </c>
      <c r="G13" s="136">
        <f>'Calcule (Metoda Agregata)'!K41</f>
        <v>268.03938273381993</v>
      </c>
      <c r="H13" s="136">
        <f>'Calcule (Metoda Agregata)'!E54</f>
        <v>0</v>
      </c>
      <c r="I13" s="136">
        <f>'Calcule (Metoda Agregata)'!F54</f>
        <v>44.287370261215749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2035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24497811.080111951</v>
      </c>
      <c r="D26" s="139">
        <v>218053.86626966798</v>
      </c>
      <c r="E26" s="139">
        <v>1874552.073683107</v>
      </c>
      <c r="F26" s="139">
        <v>1077251.1900785093</v>
      </c>
      <c r="G26" s="140">
        <v>233644.19338290783</v>
      </c>
      <c r="H26" s="138">
        <v>0</v>
      </c>
      <c r="I26" s="139">
        <v>57786.234683214701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21.518815648670138</v>
      </c>
      <c r="D31" s="146" t="s">
        <v>64</v>
      </c>
      <c r="E31" s="147"/>
      <c r="F31" s="4"/>
      <c r="G31" s="4"/>
    </row>
    <row r="32" spans="2:11" x14ac:dyDescent="0.2">
      <c r="C32" s="56">
        <v>45.41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21,5188156486701 km/h</v>
      </c>
      <c r="D8" s="87" t="s">
        <v>12</v>
      </c>
      <c r="E8" s="88">
        <f>'Metoda Agregata'!C26*'Metoda Agregata'!C40*'Valorile Parametrilor'!$C$7</f>
        <v>15923577.202072768</v>
      </c>
      <c r="F8" s="88">
        <f>'Metoda Agregata'!C26*'Metoda Agregata'!C40*'Valorile Parametrilor'!$D$7</f>
        <v>8574233.8780391831</v>
      </c>
      <c r="G8" s="88">
        <f>'Metoda Agregata'!D26*'Metoda Agregata'!D40*'Valorile Parametrilor'!$C$8</f>
        <v>109026.93313483399</v>
      </c>
      <c r="H8" s="88">
        <f>'Metoda Agregata'!D26*'Metoda Agregata'!D40*'Valorile Parametrilor'!$D$8</f>
        <v>109026.93313483399</v>
      </c>
      <c r="I8" s="88">
        <f>'Metoda Agregata'!E26*'Metoda Agregata'!E40</f>
        <v>1874552.073683107</v>
      </c>
      <c r="J8" s="88">
        <f>'Metoda Agregata'!F26*'Metoda Agregata'!F40</f>
        <v>1077251.1900785093</v>
      </c>
      <c r="K8" s="89">
        <f>'Metoda Agregata'!G26*'Metoda Agregata'!G40</f>
        <v>233644.19338290783</v>
      </c>
      <c r="L8" s="28"/>
    </row>
    <row r="9" spans="2:12" ht="17" x14ac:dyDescent="0.25">
      <c r="B9" s="90" t="str">
        <f>"kg Emisii ("&amp;'Metoda Agregata'!$C$19&amp;")"</f>
        <v>kg Emisii (2035)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1718618.8477488644</v>
      </c>
      <c r="F9" s="31">
        <f>F$8*'Valorile Parametrilor'!G$30*'Valorile Parametrilor'!$D197*(VLOOKUP('Metoda Agregata'!$C$19,'Valorile Parametrilor'!$B$163:$P$188,6))</f>
        <v>1024240.1010681897</v>
      </c>
      <c r="G9" s="31">
        <f>G$8*'Valorile Parametrilor'!H$30*'Valorile Parametrilor'!$C197*(VLOOKUP('Metoda Agregata'!$C$19,'Valorile Parametrilor'!$B$163:$P$188,7))</f>
        <v>19738.771360705116</v>
      </c>
      <c r="H9" s="31">
        <f>H$8*'Valorile Parametrilor'!I$30*'Valorile Parametrilor'!$D197*(VLOOKUP('Metoda Agregata'!$C$19,'Valorile Parametrilor'!$B$163:$P$188,8))</f>
        <v>19627.777785189217</v>
      </c>
      <c r="I9" s="31">
        <f>I$8*'Valorile Parametrilor'!J$30*'Valorile Parametrilor'!$D197*(VLOOKUP('Metoda Agregata'!$C$19,'Valorile Parametrilor'!$B$163:$P$188,9))</f>
        <v>1254470.7333929532</v>
      </c>
      <c r="J9" s="31">
        <f>J$8*'Valorile Parametrilor'!K$30*'Valorile Parametrilor'!$D197*(VLOOKUP('Metoda Agregata'!$C$19,'Valorile Parametrilor'!$B$163:$P$188,10))</f>
        <v>1343014.1934932375</v>
      </c>
      <c r="K9" s="32">
        <f>K$8*'Valorile Parametrilor'!L$30*'Valorile Parametrilor'!$D197*(VLOOKUP('Metoda Agregata'!$C$19,'Valorile Parametrilor'!$B$163:$P$188,11))</f>
        <v>263586.16386018216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198.5959557398688</v>
      </c>
      <c r="F10" s="31">
        <f>F$8*'Valorile Parametrilor'!G$30*'Valorile Parametrilor'!$D198*(VLOOKUP('Metoda Agregata'!$C$19,'Valorile Parametrilor'!$B$163:$P$188,6))</f>
        <v>53.907373740431041</v>
      </c>
      <c r="G10" s="31">
        <f>G$8*'Valorile Parametrilor'!H$30*'Valorile Parametrilor'!$C198*(VLOOKUP('Metoda Agregata'!$C$19,'Valorile Parametrilor'!$B$163:$P$188,7))</f>
        <v>2.2809246905703691</v>
      </c>
      <c r="H10" s="31">
        <f>H$8*'Valorile Parametrilor'!I$30*'Valorile Parametrilor'!$D198*(VLOOKUP('Metoda Agregata'!$C$19,'Valorile Parametrilor'!$B$163:$P$188,8))</f>
        <v>1.0330409360625905</v>
      </c>
      <c r="I10" s="31">
        <f>I$8*'Valorile Parametrilor'!J$30*'Valorile Parametrilor'!$D198*(VLOOKUP('Metoda Agregata'!$C$19,'Valorile Parametrilor'!$B$163:$P$188,9))</f>
        <v>66.024775441734377</v>
      </c>
      <c r="J10" s="31">
        <f>J$8*'Valorile Parametrilor'!K$30*'Valorile Parametrilor'!$D198*(VLOOKUP('Metoda Agregata'!$C$19,'Valorile Parametrilor'!$B$163:$P$188,10))</f>
        <v>70.684957552275662</v>
      </c>
      <c r="K10" s="32">
        <f>K$8*'Valorile Parametrilor'!L$30*'Valorile Parametrilor'!$D198*(VLOOKUP('Metoda Agregata'!$C$19,'Valorile Parametrilor'!$B$163:$P$188,11))</f>
        <v>13.872955992641169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618.70278518959128</v>
      </c>
      <c r="F11" s="31">
        <f>F$8*'Valorile Parametrilor'!G$30*'Valorile Parametrilor'!$D199*(VLOOKUP('Metoda Agregata'!$C$19,'Valorile Parametrilor'!$B$163:$P$188,6))</f>
        <v>53.907373740431041</v>
      </c>
      <c r="G11" s="31">
        <f>G$8*'Valorile Parametrilor'!H$30*'Valorile Parametrilor'!$C199*(VLOOKUP('Metoda Agregata'!$C$19,'Valorile Parametrilor'!$B$163:$P$188,7))</f>
        <v>7.1059576898538417</v>
      </c>
      <c r="H11" s="31">
        <f>H$8*'Valorile Parametrilor'!I$30*'Valorile Parametrilor'!$D199*(VLOOKUP('Metoda Agregata'!$C$19,'Valorile Parametrilor'!$B$163:$P$188,8))</f>
        <v>1.0330409360625905</v>
      </c>
      <c r="I11" s="31">
        <f>I$8*'Valorile Parametrilor'!J$30*'Valorile Parametrilor'!$D199*(VLOOKUP('Metoda Agregata'!$C$19,'Valorile Parametrilor'!$B$163:$P$188,9))</f>
        <v>66.024775441734377</v>
      </c>
      <c r="J11" s="31">
        <f>J$8*'Valorile Parametrilor'!K$30*'Valorile Parametrilor'!$D199*(VLOOKUP('Metoda Agregata'!$C$19,'Valorile Parametrilor'!$B$163:$P$188,10))</f>
        <v>70.684957552275662</v>
      </c>
      <c r="K11" s="32">
        <f>K$8*'Valorile Parametrilor'!L$30*'Valorile Parametrilor'!$D199*(VLOOKUP('Metoda Agregata'!$C$19,'Valorile Parametrilor'!$B$163:$P$188,11))</f>
        <v>13.872955992641169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1792030.6066187059</v>
      </c>
      <c r="F12" s="23">
        <f>F9+F10*'Valorile Parametrilor'!$C$216+'Calcule (Metoda Agregata)'!F11*'Valorile Parametrilor'!$C$217</f>
        <v>1041544.3680388681</v>
      </c>
      <c r="G12" s="23">
        <f>G9+G10*'Valorile Parametrilor'!$C$216+'Calcule (Metoda Agregata)'!G11*'Valorile Parametrilor'!$C$217</f>
        <v>20581.923945361723</v>
      </c>
      <c r="H12" s="23">
        <f>H9+H10*'Valorile Parametrilor'!$C$216+'Calcule (Metoda Agregata)'!H11*'Valorile Parametrilor'!$C$217</f>
        <v>19959.383925665308</v>
      </c>
      <c r="I12" s="23">
        <f>I9+I10*'Valorile Parametrilor'!$C$216+'Calcule (Metoda Agregata)'!I11*'Valorile Parametrilor'!$C$217</f>
        <v>1275664.68630975</v>
      </c>
      <c r="J12" s="23">
        <f>J9+J10*'Valorile Parametrilor'!$C$216+'Calcule (Metoda Agregata)'!J11*'Valorile Parametrilor'!$C$217</f>
        <v>1365704.0648675179</v>
      </c>
      <c r="K12" s="23">
        <f>K9+K10*'Valorile Parametrilor'!$C$216+'Calcule (Metoda Agregata)'!K11*'Valorile Parametrilor'!$C$217</f>
        <v>268039.38273381995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45,41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(2035)</v>
      </c>
      <c r="C38" s="91"/>
      <c r="D38" s="91" t="s">
        <v>0</v>
      </c>
      <c r="E38" s="30">
        <f t="shared" ref="E38:K40" si="0">E9+E16+E23+E30</f>
        <v>1718618.8477488644</v>
      </c>
      <c r="F38" s="31">
        <f t="shared" si="0"/>
        <v>1024240.1010681897</v>
      </c>
      <c r="G38" s="31">
        <f t="shared" si="0"/>
        <v>19738.771360705116</v>
      </c>
      <c r="H38" s="31">
        <f t="shared" si="0"/>
        <v>19627.777785189217</v>
      </c>
      <c r="I38" s="31">
        <f t="shared" si="0"/>
        <v>1254470.7333929532</v>
      </c>
      <c r="J38" s="31">
        <f t="shared" si="0"/>
        <v>1343014.1934932375</v>
      </c>
      <c r="K38" s="32">
        <f t="shared" si="0"/>
        <v>263586.16386018216</v>
      </c>
      <c r="L38" s="133">
        <f t="shared" ref="L38:L40" si="1">SUM(E38:K38)</f>
        <v>5643296.5887093218</v>
      </c>
    </row>
    <row r="39" spans="2:12" ht="17" x14ac:dyDescent="0.25">
      <c r="B39" s="90"/>
      <c r="C39" s="91"/>
      <c r="D39" s="91" t="s">
        <v>1</v>
      </c>
      <c r="E39" s="30">
        <f t="shared" si="0"/>
        <v>198.5959557398688</v>
      </c>
      <c r="F39" s="31">
        <f t="shared" si="0"/>
        <v>53.907373740431041</v>
      </c>
      <c r="G39" s="31">
        <f t="shared" si="0"/>
        <v>2.2809246905703691</v>
      </c>
      <c r="H39" s="31">
        <f t="shared" si="0"/>
        <v>1.0330409360625905</v>
      </c>
      <c r="I39" s="31">
        <f t="shared" si="0"/>
        <v>66.024775441734377</v>
      </c>
      <c r="J39" s="31">
        <f t="shared" si="0"/>
        <v>70.684957552275662</v>
      </c>
      <c r="K39" s="32">
        <f t="shared" si="0"/>
        <v>13.872955992641169</v>
      </c>
      <c r="L39" s="133">
        <f t="shared" si="1"/>
        <v>406.39998409358395</v>
      </c>
    </row>
    <row r="40" spans="2:12" ht="17" x14ac:dyDescent="0.25">
      <c r="B40" s="90"/>
      <c r="C40" s="91"/>
      <c r="D40" s="91" t="s">
        <v>2</v>
      </c>
      <c r="E40" s="30">
        <f t="shared" si="0"/>
        <v>618.70278518959128</v>
      </c>
      <c r="F40" s="31">
        <f t="shared" si="0"/>
        <v>53.907373740431041</v>
      </c>
      <c r="G40" s="31">
        <f t="shared" si="0"/>
        <v>7.1059576898538417</v>
      </c>
      <c r="H40" s="31">
        <f t="shared" si="0"/>
        <v>1.0330409360625905</v>
      </c>
      <c r="I40" s="31">
        <f t="shared" si="0"/>
        <v>66.024775441734377</v>
      </c>
      <c r="J40" s="31">
        <f t="shared" si="0"/>
        <v>70.684957552275662</v>
      </c>
      <c r="K40" s="32">
        <f t="shared" si="0"/>
        <v>13.872955992641169</v>
      </c>
      <c r="L40" s="133">
        <f t="shared" si="1"/>
        <v>831.33184654259003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1792.0306066187059</v>
      </c>
      <c r="F41" s="23">
        <f t="shared" si="2"/>
        <v>1041.544368038868</v>
      </c>
      <c r="G41" s="23">
        <f t="shared" si="2"/>
        <v>20.581923945361723</v>
      </c>
      <c r="H41" s="23">
        <f t="shared" si="2"/>
        <v>19.959383925665307</v>
      </c>
      <c r="I41" s="23">
        <f t="shared" si="2"/>
        <v>1275.6646863097499</v>
      </c>
      <c r="J41" s="23">
        <f t="shared" si="2"/>
        <v>1365.7040648675179</v>
      </c>
      <c r="K41" s="23">
        <f t="shared" si="2"/>
        <v>268.03938273381993</v>
      </c>
      <c r="L41" s="134">
        <f>SUM(E41:K41)</f>
        <v>5783.524416439689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57786.234683214701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92457.975493143531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44.287370261215749</v>
      </c>
      <c r="G54" s="23">
        <f>G53*'Valorile Parametrilor'!$C$207/1000</f>
        <v>0</v>
      </c>
      <c r="H54" s="23">
        <f>SUM(E54:G54)</f>
        <v>44.287370261215749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21.518815648670138</v>
      </c>
      <c r="C30" s="4" t="str">
        <f>IF('Metoda Agregata'!D31&gt;0,'Metoda Agregata'!D31,"")</f>
        <v>Urbană</v>
      </c>
      <c r="E30" s="28"/>
      <c r="F30" s="34">
        <f>($C$22/B30)+$D$22+($E$22*B30)+($F$22*B30^2)</f>
        <v>8.6202130495051196E-2</v>
      </c>
      <c r="G30" s="34">
        <f>($G$22/B30)+$H$22+($I$22*B30)+($J$22*B30^2)</f>
        <v>6.9544960236358255E-2</v>
      </c>
      <c r="H30" s="34">
        <f>($C$23/B30)+$D$23+($E$23*B30)+($F$23*B30^2)</f>
        <v>0.12102895153205251</v>
      </c>
      <c r="I30" s="34">
        <f>($G$23/B30)+$H$23+($I$23*B30)+($J$23*B30^2)</f>
        <v>0.10087679367227131</v>
      </c>
      <c r="J30" s="34">
        <f>($G$24/B30)+$H$24+($I$24*B30)+($J$24*B30^2)</f>
        <v>0.25158305575524714</v>
      </c>
      <c r="K30" s="34">
        <f>($G$25/B30)+$H$25+($I$25*B30)+($J$25*B30^2)</f>
        <v>0.46868600248009923</v>
      </c>
      <c r="L30" s="34">
        <f>($G$26/B30)+$H$26+($I$26*B30)+($J$26*B30^2)</f>
        <v>0.42411729292232797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45.41</v>
      </c>
      <c r="C31" s="4" t="str">
        <f>IF('Metoda Agregata'!D32&gt;0,'Metoda Agregata'!D32,"")</f>
        <v>Suburbană</v>
      </c>
      <c r="E31" s="28"/>
      <c r="F31" s="34">
        <f>($C$22/B31)+$D$22+($E$22*B31)+($F$22*B31^2)</f>
        <v>6.4766868951093515E-2</v>
      </c>
      <c r="G31" s="34">
        <f>($G$22/B31)+$H$22+($I$22*B31)+($J$22*B31^2)</f>
        <v>5.2917530728684978E-2</v>
      </c>
      <c r="H31" s="34">
        <f>($C$23/B31)+$D$23+($E$23*B31)+($F$23*B31^2)</f>
        <v>6.6795717575898805E-2</v>
      </c>
      <c r="I31" s="34">
        <f>($G$23/B31)+$H$23+($I$23*B31)+($J$23*B31^2)</f>
        <v>7.7810623384309829E-2</v>
      </c>
      <c r="J31" s="34">
        <f>($G$24/B31)+$H$24+($I$24*B31)+($J$24*B31^2)</f>
        <v>0.17910356585574316</v>
      </c>
      <c r="K31" s="34">
        <f>($G$25/B31)+$H$25+($I$25*B31)+($J$25*B31^2)</f>
        <v>0.33231596734471769</v>
      </c>
      <c r="L31" s="34">
        <f>($G$26/B31)+$H$26+($I$26*B31)+($J$26*B31^2)</f>
        <v>0.28140263291544099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2024-03-20T22:17:06Z</dcterms:modified>
</cp:coreProperties>
</file>